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G:\ORU\IGG\1 Projecten\2025\25-011 Wijkonderhoudsbestekken\02-Bestek+tekeningen\Bestek\Gepubliceerd\Perceel 3 met bijlage\Bijlagen\"/>
    </mc:Choice>
  </mc:AlternateContent>
  <xr:revisionPtr revIDLastSave="0" documentId="13_ncr:1_{79229666-9ED4-474F-B1E7-C87D01E4D6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schrijfstaat Plantlijst C" sheetId="3" r:id="rId1"/>
  </sheets>
  <definedNames>
    <definedName name="_xlnm.Print_Titles" localSheetId="0">'Inschrijfstaat Plantlijst C'!$4:$4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3" l="1"/>
  <c r="G53" i="3" l="1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6" i="3" l="1"/>
  <c r="G7" i="3"/>
  <c r="G55" i="3" l="1"/>
</calcChain>
</file>

<file path=xl/sharedStrings.xml><?xml version="1.0" encoding="utf-8"?>
<sst xmlns="http://schemas.openxmlformats.org/spreadsheetml/2006/main" count="203" uniqueCount="65">
  <si>
    <t>OMSCHRIJVING</t>
  </si>
  <si>
    <t>MAAT</t>
  </si>
  <si>
    <t>AANTAL</t>
  </si>
  <si>
    <t>TOTAAL</t>
  </si>
  <si>
    <t>Acer campestre</t>
  </si>
  <si>
    <t>Alnus glutinosa</t>
  </si>
  <si>
    <t>Carpinus betulus</t>
  </si>
  <si>
    <t>Cornus mas</t>
  </si>
  <si>
    <t>Corylus avellana</t>
  </si>
  <si>
    <t>Crataegus monogyna</t>
  </si>
  <si>
    <t>Euonymus europaeus</t>
  </si>
  <si>
    <t>Fagus sylvatica</t>
  </si>
  <si>
    <t>Ilex aquifolium</t>
  </si>
  <si>
    <t>Ligustrum ovalifolium</t>
  </si>
  <si>
    <t xml:space="preserve">Ligustrum vulgare </t>
  </si>
  <si>
    <t>Prunus avium</t>
  </si>
  <si>
    <t>Prunus spinosa</t>
  </si>
  <si>
    <t>Quercus robur</t>
  </si>
  <si>
    <t>Rhamnus cathartica</t>
  </si>
  <si>
    <t>Salix caprea</t>
  </si>
  <si>
    <t>Salix fragilis</t>
  </si>
  <si>
    <t>Salix triandra</t>
  </si>
  <si>
    <t>Salix viminalis</t>
  </si>
  <si>
    <t>Sambucus nigra</t>
  </si>
  <si>
    <t>Sorbus aucuparia</t>
  </si>
  <si>
    <t>Viburnum opulus</t>
  </si>
  <si>
    <t>80-100</t>
  </si>
  <si>
    <t>100-125</t>
  </si>
  <si>
    <t>Rosa canina</t>
  </si>
  <si>
    <t>Rosa rubiginosa</t>
  </si>
  <si>
    <t>Tilia cordata</t>
  </si>
  <si>
    <t>Totaalprijs Plantlijst C</t>
  </si>
  <si>
    <t>Conform bijlage Programma van eisen leverantie plantmateriaal</t>
  </si>
  <si>
    <t>Ribes rubrum</t>
  </si>
  <si>
    <t>MINIMALE MILIEU-EIS</t>
  </si>
  <si>
    <t>EENHEIDS-PRIJS</t>
  </si>
  <si>
    <t>OOR-SPRONG</t>
  </si>
  <si>
    <t>inheems</t>
  </si>
  <si>
    <t>Acer platanoides</t>
  </si>
  <si>
    <t>Acer pseudoplatanus</t>
  </si>
  <si>
    <t>autochtoon</t>
  </si>
  <si>
    <t>Berberis vulgaris</t>
  </si>
  <si>
    <t>Betula pubescens</t>
  </si>
  <si>
    <t>Fagus sylvatica 'Atropunicea'</t>
  </si>
  <si>
    <t>Frangula alnus</t>
  </si>
  <si>
    <t>Fraxinus excelsior</t>
  </si>
  <si>
    <t>Populus nigra</t>
  </si>
  <si>
    <t>Prunus cerasifera</t>
  </si>
  <si>
    <t>Prunus padus</t>
  </si>
  <si>
    <t>Ribes nigrum</t>
  </si>
  <si>
    <t>Ribes uva-crispa</t>
  </si>
  <si>
    <t>Rosa spinosissima</t>
  </si>
  <si>
    <t>Salix alba</t>
  </si>
  <si>
    <t>Salix cinerea</t>
  </si>
  <si>
    <t>Salix dasyclados</t>
  </si>
  <si>
    <t>Salix purpurea</t>
  </si>
  <si>
    <t>Salix repens</t>
  </si>
  <si>
    <t>Salix triandra 'Semperflorens'</t>
  </si>
  <si>
    <t>Tilia platyphyllos</t>
  </si>
  <si>
    <t>Ulmus laevis</t>
  </si>
  <si>
    <t>BIJLAGE 7 PLANTLIJST C: Struweel en Bosplantsoen</t>
  </si>
  <si>
    <t>SKAL</t>
  </si>
  <si>
    <t>OtwtPP =</t>
  </si>
  <si>
    <t>On the way to PlanetProof</t>
  </si>
  <si>
    <t>OtwtPP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</si>
</sst>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9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i/>
      <sz val="10"/>
      <color rgb="FFFF0000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auto="1"/>
      </bottom>
      <diagonal/>
    </border>
    <border>
      <left style="medium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44" fontId="5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7" fillId="0" borderId="0" xfId="1" applyFont="1"/>
    <xf numFmtId="44" fontId="8" fillId="0" borderId="6" xfId="2" applyFont="1" applyBorder="1"/>
    <xf numFmtId="0" fontId="5" fillId="0" borderId="0" xfId="0" applyFont="1"/>
    <xf numFmtId="0" fontId="5" fillId="0" borderId="0" xfId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14" fontId="3" fillId="0" borderId="0" xfId="0" applyNumberFormat="1" applyFont="1" applyAlignment="1">
      <alignment horizontal="left"/>
    </xf>
    <xf numFmtId="0" fontId="8" fillId="0" borderId="0" xfId="1" applyFont="1"/>
    <xf numFmtId="0" fontId="5" fillId="0" borderId="9" xfId="0" applyFont="1" applyBorder="1"/>
    <xf numFmtId="0" fontId="7" fillId="0" borderId="0" xfId="0" applyFont="1"/>
    <xf numFmtId="44" fontId="5" fillId="0" borderId="2" xfId="0" applyNumberFormat="1" applyFont="1" applyBorder="1" applyAlignment="1">
      <alignment horizontal="left"/>
    </xf>
    <xf numFmtId="44" fontId="5" fillId="0" borderId="1" xfId="0" applyNumberFormat="1" applyFont="1" applyBorder="1" applyAlignment="1">
      <alignment horizontal="left"/>
    </xf>
    <xf numFmtId="0" fontId="5" fillId="0" borderId="1" xfId="0" applyFont="1" applyBorder="1"/>
    <xf numFmtId="0" fontId="5" fillId="0" borderId="8" xfId="0" applyFont="1" applyBorder="1"/>
    <xf numFmtId="0" fontId="5" fillId="0" borderId="3" xfId="0" applyFont="1" applyBorder="1"/>
    <xf numFmtId="0" fontId="5" fillId="0" borderId="2" xfId="0" applyFont="1" applyBorder="1"/>
    <xf numFmtId="0" fontId="5" fillId="0" borderId="7" xfId="0" applyFont="1" applyBorder="1" applyAlignment="1">
      <alignment horizontal="left"/>
    </xf>
    <xf numFmtId="0" fontId="5" fillId="0" borderId="11" xfId="0" applyFont="1" applyBorder="1"/>
    <xf numFmtId="0" fontId="1" fillId="0" borderId="0" xfId="0" applyFont="1" applyAlignment="1">
      <alignment wrapText="1"/>
    </xf>
    <xf numFmtId="0" fontId="5" fillId="0" borderId="12" xfId="0" applyFont="1" applyBorder="1"/>
    <xf numFmtId="0" fontId="1" fillId="2" borderId="13" xfId="0" applyFont="1" applyFill="1" applyBorder="1" applyAlignment="1">
      <alignment wrapText="1"/>
    </xf>
    <xf numFmtId="0" fontId="1" fillId="2" borderId="14" xfId="0" applyFont="1" applyFill="1" applyBorder="1" applyAlignment="1">
      <alignment wrapText="1"/>
    </xf>
    <xf numFmtId="0" fontId="5" fillId="0" borderId="0" xfId="1" applyAlignment="1">
      <alignment horizontal="right"/>
    </xf>
    <xf numFmtId="0" fontId="8" fillId="0" borderId="10" xfId="1" applyFont="1" applyBorder="1"/>
    <xf numFmtId="0" fontId="8" fillId="0" borderId="4" xfId="1" applyFont="1" applyBorder="1"/>
    <xf numFmtId="0" fontId="8" fillId="0" borderId="5" xfId="1" applyFont="1" applyBorder="1"/>
    <xf numFmtId="0" fontId="6" fillId="0" borderId="0" xfId="1" applyFont="1" applyAlignment="1">
      <alignment wrapText="1"/>
    </xf>
  </cellXfs>
  <cellStyles count="3">
    <cellStyle name="Standaard" xfId="0" builtinId="0"/>
    <cellStyle name="Standaard 2" xfId="1" xr:uid="{00000000-0005-0000-0000-000001000000}"/>
    <cellStyle name="Valuta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3"/>
  <sheetViews>
    <sheetView tabSelected="1" view="pageBreakPreview" zoomScale="60" zoomScaleNormal="100" zoomScalePageLayoutView="120" workbookViewId="0"/>
  </sheetViews>
  <sheetFormatPr defaultRowHeight="12.75" x14ac:dyDescent="0.2"/>
  <cols>
    <col min="1" max="1" width="33.85546875" customWidth="1"/>
    <col min="2" max="2" width="9.140625" customWidth="1"/>
    <col min="3" max="3" width="11" customWidth="1"/>
    <col min="4" max="4" width="12.140625" customWidth="1"/>
    <col min="5" max="6" width="11.140625" customWidth="1"/>
    <col min="7" max="7" width="12.85546875" bestFit="1" customWidth="1"/>
  </cols>
  <sheetData>
    <row r="1" spans="1:11" s="1" customFormat="1" ht="15.75" x14ac:dyDescent="0.25">
      <c r="A1" s="1" t="s">
        <v>60</v>
      </c>
      <c r="B1" s="2"/>
      <c r="C1" s="2"/>
      <c r="D1" s="2"/>
      <c r="E1" s="11"/>
      <c r="F1" s="2"/>
      <c r="G1" s="11"/>
    </row>
    <row r="2" spans="1:11" s="7" customFormat="1" x14ac:dyDescent="0.2">
      <c r="A2" s="12" t="s">
        <v>32</v>
      </c>
      <c r="B2" s="3"/>
      <c r="C2" s="3"/>
      <c r="D2" s="3"/>
      <c r="E2" s="8"/>
      <c r="F2" s="8"/>
      <c r="G2" s="8"/>
    </row>
    <row r="4" spans="1:11" s="23" customFormat="1" ht="25.5" x14ac:dyDescent="0.2">
      <c r="A4" s="25" t="s">
        <v>0</v>
      </c>
      <c r="B4" s="25" t="s">
        <v>1</v>
      </c>
      <c r="C4" s="25" t="s">
        <v>36</v>
      </c>
      <c r="D4" s="25" t="s">
        <v>34</v>
      </c>
      <c r="E4" s="26" t="s">
        <v>2</v>
      </c>
      <c r="F4" s="25" t="s">
        <v>35</v>
      </c>
      <c r="G4" s="25" t="s">
        <v>3</v>
      </c>
    </row>
    <row r="5" spans="1:11" x14ac:dyDescent="0.2">
      <c r="A5" s="18" t="s">
        <v>4</v>
      </c>
      <c r="B5" s="17" t="s">
        <v>26</v>
      </c>
      <c r="C5" s="17" t="s">
        <v>37</v>
      </c>
      <c r="D5" s="17" t="s">
        <v>64</v>
      </c>
      <c r="E5" s="17">
        <v>20</v>
      </c>
      <c r="F5" s="16">
        <v>0</v>
      </c>
      <c r="G5" s="16">
        <f>E5*F5</f>
        <v>0</v>
      </c>
      <c r="J5" s="9"/>
      <c r="K5" s="9"/>
    </row>
    <row r="6" spans="1:11" x14ac:dyDescent="0.2">
      <c r="A6" s="18" t="s">
        <v>38</v>
      </c>
      <c r="B6" s="17" t="s">
        <v>27</v>
      </c>
      <c r="C6" s="17"/>
      <c r="D6" s="17" t="s">
        <v>64</v>
      </c>
      <c r="E6" s="17">
        <v>20</v>
      </c>
      <c r="F6" s="16">
        <v>0</v>
      </c>
      <c r="G6" s="16">
        <f>E6*F6</f>
        <v>0</v>
      </c>
      <c r="J6" s="9"/>
      <c r="K6" s="9"/>
    </row>
    <row r="7" spans="1:11" x14ac:dyDescent="0.2">
      <c r="A7" s="13" t="s">
        <v>39</v>
      </c>
      <c r="B7" s="17" t="s">
        <v>27</v>
      </c>
      <c r="C7" s="17" t="s">
        <v>37</v>
      </c>
      <c r="D7" s="17" t="s">
        <v>64</v>
      </c>
      <c r="E7" s="17">
        <v>20</v>
      </c>
      <c r="F7" s="15">
        <v>0</v>
      </c>
      <c r="G7" s="16">
        <f>E7*F7</f>
        <v>0</v>
      </c>
      <c r="J7" s="9"/>
      <c r="K7" s="9"/>
    </row>
    <row r="8" spans="1:11" x14ac:dyDescent="0.2">
      <c r="A8" s="13" t="s">
        <v>5</v>
      </c>
      <c r="B8" s="17" t="s">
        <v>26</v>
      </c>
      <c r="C8" s="17" t="s">
        <v>40</v>
      </c>
      <c r="D8" s="17" t="s">
        <v>64</v>
      </c>
      <c r="E8" s="17">
        <v>20</v>
      </c>
      <c r="F8" s="16">
        <v>0</v>
      </c>
      <c r="G8" s="16">
        <f t="shared" ref="G8:G53" si="0">E8*F8</f>
        <v>0</v>
      </c>
      <c r="J8" s="9"/>
      <c r="K8" s="9"/>
    </row>
    <row r="9" spans="1:11" x14ac:dyDescent="0.2">
      <c r="A9" s="13" t="s">
        <v>41</v>
      </c>
      <c r="B9" s="17" t="s">
        <v>26</v>
      </c>
      <c r="C9" s="17" t="s">
        <v>37</v>
      </c>
      <c r="D9" s="17" t="s">
        <v>64</v>
      </c>
      <c r="E9" s="17">
        <v>5</v>
      </c>
      <c r="F9" s="15">
        <v>0</v>
      </c>
      <c r="G9" s="16">
        <f t="shared" si="0"/>
        <v>0</v>
      </c>
      <c r="J9" s="9"/>
      <c r="K9" s="9"/>
    </row>
    <row r="10" spans="1:11" x14ac:dyDescent="0.2">
      <c r="A10" s="13" t="s">
        <v>42</v>
      </c>
      <c r="B10" s="17" t="s">
        <v>27</v>
      </c>
      <c r="C10" s="17" t="s">
        <v>40</v>
      </c>
      <c r="D10" s="17" t="s">
        <v>64</v>
      </c>
      <c r="E10" s="17">
        <v>20</v>
      </c>
      <c r="F10" s="16">
        <v>0</v>
      </c>
      <c r="G10" s="16">
        <f t="shared" si="0"/>
        <v>0</v>
      </c>
      <c r="J10" s="9"/>
      <c r="K10" s="9"/>
    </row>
    <row r="11" spans="1:11" x14ac:dyDescent="0.2">
      <c r="A11" s="13" t="s">
        <v>6</v>
      </c>
      <c r="B11" s="17" t="s">
        <v>26</v>
      </c>
      <c r="C11" s="17" t="s">
        <v>37</v>
      </c>
      <c r="D11" s="17" t="s">
        <v>61</v>
      </c>
      <c r="E11" s="17">
        <v>400</v>
      </c>
      <c r="F11" s="15">
        <v>0</v>
      </c>
      <c r="G11" s="16">
        <f t="shared" si="0"/>
        <v>0</v>
      </c>
      <c r="J11" s="9"/>
      <c r="K11" s="9"/>
    </row>
    <row r="12" spans="1:11" x14ac:dyDescent="0.2">
      <c r="A12" s="13" t="s">
        <v>6</v>
      </c>
      <c r="B12" s="17" t="s">
        <v>27</v>
      </c>
      <c r="C12" s="17" t="s">
        <v>37</v>
      </c>
      <c r="D12" s="17" t="s">
        <v>61</v>
      </c>
      <c r="E12" s="17">
        <v>20</v>
      </c>
      <c r="F12" s="16">
        <v>0</v>
      </c>
      <c r="G12" s="16">
        <f t="shared" si="0"/>
        <v>0</v>
      </c>
      <c r="J12" s="9"/>
      <c r="K12" s="9"/>
    </row>
    <row r="13" spans="1:11" x14ac:dyDescent="0.2">
      <c r="A13" s="13" t="s">
        <v>7</v>
      </c>
      <c r="B13" s="17" t="s">
        <v>26</v>
      </c>
      <c r="C13" s="17" t="s">
        <v>37</v>
      </c>
      <c r="D13" s="17" t="s">
        <v>64</v>
      </c>
      <c r="E13" s="17">
        <v>20</v>
      </c>
      <c r="F13" s="15">
        <v>0</v>
      </c>
      <c r="G13" s="16">
        <f t="shared" si="0"/>
        <v>0</v>
      </c>
      <c r="J13" s="9"/>
      <c r="K13" s="9"/>
    </row>
    <row r="14" spans="1:11" x14ac:dyDescent="0.2">
      <c r="A14" s="13" t="s">
        <v>8</v>
      </c>
      <c r="B14" s="17" t="s">
        <v>26</v>
      </c>
      <c r="C14" s="17" t="s">
        <v>37</v>
      </c>
      <c r="D14" s="17" t="s">
        <v>64</v>
      </c>
      <c r="E14" s="17">
        <v>20</v>
      </c>
      <c r="F14" s="16">
        <v>0</v>
      </c>
      <c r="G14" s="16">
        <f t="shared" si="0"/>
        <v>0</v>
      </c>
      <c r="J14" s="9"/>
      <c r="K14" s="9"/>
    </row>
    <row r="15" spans="1:11" x14ac:dyDescent="0.2">
      <c r="A15" s="13" t="s">
        <v>9</v>
      </c>
      <c r="B15" s="17" t="s">
        <v>26</v>
      </c>
      <c r="C15" s="17" t="s">
        <v>40</v>
      </c>
      <c r="D15" s="17" t="s">
        <v>61</v>
      </c>
      <c r="E15" s="17">
        <v>400</v>
      </c>
      <c r="F15" s="15">
        <v>0</v>
      </c>
      <c r="G15" s="16">
        <f t="shared" si="0"/>
        <v>0</v>
      </c>
      <c r="J15" s="9"/>
      <c r="K15" s="9"/>
    </row>
    <row r="16" spans="1:11" x14ac:dyDescent="0.2">
      <c r="A16" s="13" t="s">
        <v>10</v>
      </c>
      <c r="B16" s="17" t="s">
        <v>26</v>
      </c>
      <c r="C16" s="17" t="s">
        <v>40</v>
      </c>
      <c r="D16" s="17" t="s">
        <v>61</v>
      </c>
      <c r="E16" s="17">
        <v>175</v>
      </c>
      <c r="F16" s="16">
        <v>0</v>
      </c>
      <c r="G16" s="16">
        <f t="shared" si="0"/>
        <v>0</v>
      </c>
      <c r="J16" s="9"/>
      <c r="K16" s="9"/>
    </row>
    <row r="17" spans="1:11" x14ac:dyDescent="0.2">
      <c r="A17" s="13" t="s">
        <v>11</v>
      </c>
      <c r="B17" s="17" t="s">
        <v>26</v>
      </c>
      <c r="C17" s="17" t="s">
        <v>40</v>
      </c>
      <c r="D17" s="17" t="s">
        <v>61</v>
      </c>
      <c r="E17" s="17">
        <v>400</v>
      </c>
      <c r="F17" s="15">
        <v>0</v>
      </c>
      <c r="G17" s="16">
        <f t="shared" si="0"/>
        <v>0</v>
      </c>
      <c r="J17" s="9"/>
      <c r="K17" s="9"/>
    </row>
    <row r="18" spans="1:11" x14ac:dyDescent="0.2">
      <c r="A18" s="13" t="s">
        <v>11</v>
      </c>
      <c r="B18" s="17" t="s">
        <v>27</v>
      </c>
      <c r="C18" s="17" t="s">
        <v>40</v>
      </c>
      <c r="D18" s="17" t="s">
        <v>64</v>
      </c>
      <c r="E18" s="17">
        <v>20</v>
      </c>
      <c r="F18" s="16">
        <v>0</v>
      </c>
      <c r="G18" s="16">
        <f t="shared" si="0"/>
        <v>0</v>
      </c>
      <c r="J18" s="9"/>
      <c r="K18" s="9"/>
    </row>
    <row r="19" spans="1:11" x14ac:dyDescent="0.2">
      <c r="A19" s="13" t="s">
        <v>43</v>
      </c>
      <c r="B19" s="17" t="s">
        <v>26</v>
      </c>
      <c r="C19" s="17"/>
      <c r="D19" s="17" t="s">
        <v>64</v>
      </c>
      <c r="E19" s="17">
        <v>20</v>
      </c>
      <c r="F19" s="15">
        <v>0</v>
      </c>
      <c r="G19" s="16">
        <f t="shared" si="0"/>
        <v>0</v>
      </c>
      <c r="J19" s="9"/>
      <c r="K19" s="9"/>
    </row>
    <row r="20" spans="1:11" x14ac:dyDescent="0.2">
      <c r="A20" s="13" t="s">
        <v>44</v>
      </c>
      <c r="B20" s="17" t="s">
        <v>26</v>
      </c>
      <c r="C20" s="17" t="s">
        <v>37</v>
      </c>
      <c r="D20" s="17" t="s">
        <v>61</v>
      </c>
      <c r="E20" s="17">
        <v>10</v>
      </c>
      <c r="F20" s="16">
        <v>0</v>
      </c>
      <c r="G20" s="16">
        <f t="shared" si="0"/>
        <v>0</v>
      </c>
      <c r="J20" s="9"/>
      <c r="K20" s="9"/>
    </row>
    <row r="21" spans="1:11" x14ac:dyDescent="0.2">
      <c r="A21" s="13" t="s">
        <v>45</v>
      </c>
      <c r="B21" s="17" t="s">
        <v>27</v>
      </c>
      <c r="C21" s="17" t="s">
        <v>40</v>
      </c>
      <c r="D21" s="17" t="s">
        <v>64</v>
      </c>
      <c r="E21" s="17">
        <v>20</v>
      </c>
      <c r="F21" s="15">
        <v>0</v>
      </c>
      <c r="G21" s="16">
        <f t="shared" si="0"/>
        <v>0</v>
      </c>
      <c r="J21" s="9"/>
      <c r="K21" s="9"/>
    </row>
    <row r="22" spans="1:11" x14ac:dyDescent="0.2">
      <c r="A22" s="13" t="s">
        <v>12</v>
      </c>
      <c r="B22" s="17" t="s">
        <v>26</v>
      </c>
      <c r="C22" s="17" t="s">
        <v>37</v>
      </c>
      <c r="D22" s="17" t="s">
        <v>64</v>
      </c>
      <c r="E22" s="17">
        <v>10</v>
      </c>
      <c r="F22" s="16">
        <v>0</v>
      </c>
      <c r="G22" s="16">
        <f t="shared" si="0"/>
        <v>0</v>
      </c>
      <c r="J22" s="9"/>
      <c r="K22" s="9"/>
    </row>
    <row r="23" spans="1:11" x14ac:dyDescent="0.2">
      <c r="A23" s="13" t="s">
        <v>13</v>
      </c>
      <c r="B23" s="17" t="s">
        <v>26</v>
      </c>
      <c r="C23" s="17"/>
      <c r="D23" s="17" t="s">
        <v>64</v>
      </c>
      <c r="E23" s="17">
        <v>400</v>
      </c>
      <c r="F23" s="15">
        <v>0</v>
      </c>
      <c r="G23" s="16">
        <f t="shared" si="0"/>
        <v>0</v>
      </c>
      <c r="J23" s="9"/>
      <c r="K23" s="9"/>
    </row>
    <row r="24" spans="1:11" x14ac:dyDescent="0.2">
      <c r="A24" s="13" t="s">
        <v>14</v>
      </c>
      <c r="B24" s="17" t="s">
        <v>26</v>
      </c>
      <c r="C24" s="17" t="s">
        <v>40</v>
      </c>
      <c r="D24" s="17" t="s">
        <v>64</v>
      </c>
      <c r="E24" s="17">
        <v>400</v>
      </c>
      <c r="F24" s="16">
        <v>0</v>
      </c>
      <c r="G24" s="16">
        <f t="shared" si="0"/>
        <v>0</v>
      </c>
      <c r="J24" s="9"/>
      <c r="K24" s="9"/>
    </row>
    <row r="25" spans="1:11" x14ac:dyDescent="0.2">
      <c r="A25" s="13" t="s">
        <v>46</v>
      </c>
      <c r="B25" s="17" t="s">
        <v>27</v>
      </c>
      <c r="C25" s="17" t="s">
        <v>40</v>
      </c>
      <c r="D25" s="17" t="s">
        <v>64</v>
      </c>
      <c r="E25" s="17">
        <v>20</v>
      </c>
      <c r="F25" s="15">
        <v>0</v>
      </c>
      <c r="G25" s="16">
        <f t="shared" si="0"/>
        <v>0</v>
      </c>
      <c r="J25" s="9"/>
      <c r="K25" s="9"/>
    </row>
    <row r="26" spans="1:11" x14ac:dyDescent="0.2">
      <c r="A26" s="13" t="s">
        <v>15</v>
      </c>
      <c r="B26" s="17" t="s">
        <v>27</v>
      </c>
      <c r="C26" s="17" t="s">
        <v>37</v>
      </c>
      <c r="D26" s="17" t="s">
        <v>61</v>
      </c>
      <c r="E26" s="17">
        <v>20</v>
      </c>
      <c r="F26" s="16">
        <v>0</v>
      </c>
      <c r="G26" s="16">
        <f t="shared" si="0"/>
        <v>0</v>
      </c>
      <c r="J26" s="9"/>
      <c r="K26" s="9"/>
    </row>
    <row r="27" spans="1:11" x14ac:dyDescent="0.2">
      <c r="A27" s="13" t="s">
        <v>47</v>
      </c>
      <c r="B27" s="17" t="s">
        <v>27</v>
      </c>
      <c r="C27" s="17" t="s">
        <v>37</v>
      </c>
      <c r="D27" s="17" t="s">
        <v>64</v>
      </c>
      <c r="E27" s="17">
        <v>10</v>
      </c>
      <c r="F27" s="15">
        <v>0</v>
      </c>
      <c r="G27" s="16">
        <f t="shared" si="0"/>
        <v>0</v>
      </c>
      <c r="J27" s="9"/>
      <c r="K27" s="9"/>
    </row>
    <row r="28" spans="1:11" x14ac:dyDescent="0.2">
      <c r="A28" s="13" t="s">
        <v>48</v>
      </c>
      <c r="B28" s="17" t="s">
        <v>27</v>
      </c>
      <c r="C28" s="17" t="s">
        <v>37</v>
      </c>
      <c r="D28" s="17" t="s">
        <v>64</v>
      </c>
      <c r="E28" s="17">
        <v>10</v>
      </c>
      <c r="F28" s="16">
        <v>0</v>
      </c>
      <c r="G28" s="16">
        <f t="shared" si="0"/>
        <v>0</v>
      </c>
      <c r="J28" s="9"/>
      <c r="K28" s="9"/>
    </row>
    <row r="29" spans="1:11" x14ac:dyDescent="0.2">
      <c r="A29" s="13" t="s">
        <v>16</v>
      </c>
      <c r="B29" s="17" t="s">
        <v>26</v>
      </c>
      <c r="C29" s="17" t="s">
        <v>40</v>
      </c>
      <c r="D29" s="17" t="s">
        <v>61</v>
      </c>
      <c r="E29" s="17">
        <v>175</v>
      </c>
      <c r="F29" s="15">
        <v>0</v>
      </c>
      <c r="G29" s="16">
        <f t="shared" si="0"/>
        <v>0</v>
      </c>
      <c r="J29" s="9"/>
      <c r="K29" s="9"/>
    </row>
    <row r="30" spans="1:11" x14ac:dyDescent="0.2">
      <c r="A30" s="13" t="s">
        <v>17</v>
      </c>
      <c r="B30" s="17" t="s">
        <v>27</v>
      </c>
      <c r="C30" s="17" t="s">
        <v>40</v>
      </c>
      <c r="D30" s="17" t="s">
        <v>64</v>
      </c>
      <c r="E30" s="17">
        <v>20</v>
      </c>
      <c r="F30" s="16">
        <v>0</v>
      </c>
      <c r="G30" s="16">
        <f t="shared" si="0"/>
        <v>0</v>
      </c>
      <c r="J30" s="9"/>
      <c r="K30" s="9"/>
    </row>
    <row r="31" spans="1:11" x14ac:dyDescent="0.2">
      <c r="A31" s="13" t="s">
        <v>18</v>
      </c>
      <c r="B31" s="17" t="s">
        <v>26</v>
      </c>
      <c r="C31" s="17" t="s">
        <v>40</v>
      </c>
      <c r="D31" s="17" t="s">
        <v>64</v>
      </c>
      <c r="E31" s="17">
        <v>175</v>
      </c>
      <c r="F31" s="15">
        <v>0</v>
      </c>
      <c r="G31" s="16">
        <f t="shared" si="0"/>
        <v>0</v>
      </c>
      <c r="J31" s="9"/>
      <c r="K31" s="9"/>
    </row>
    <row r="32" spans="1:11" x14ac:dyDescent="0.2">
      <c r="A32" s="13" t="s">
        <v>49</v>
      </c>
      <c r="B32" s="17" t="s">
        <v>26</v>
      </c>
      <c r="C32" s="17" t="s">
        <v>40</v>
      </c>
      <c r="D32" s="17" t="s">
        <v>64</v>
      </c>
      <c r="E32" s="17">
        <v>20</v>
      </c>
      <c r="F32" s="16">
        <v>0</v>
      </c>
      <c r="G32" s="16">
        <f t="shared" si="0"/>
        <v>0</v>
      </c>
      <c r="J32" s="9"/>
      <c r="K32" s="9"/>
    </row>
    <row r="33" spans="1:11" x14ac:dyDescent="0.2">
      <c r="A33" s="13" t="s">
        <v>33</v>
      </c>
      <c r="B33" s="17" t="s">
        <v>26</v>
      </c>
      <c r="C33" s="17" t="s">
        <v>40</v>
      </c>
      <c r="D33" s="17" t="s">
        <v>64</v>
      </c>
      <c r="E33" s="17">
        <v>20</v>
      </c>
      <c r="F33" s="15">
        <v>0</v>
      </c>
      <c r="G33" s="16">
        <f t="shared" si="0"/>
        <v>0</v>
      </c>
      <c r="J33" s="9"/>
      <c r="K33" s="9"/>
    </row>
    <row r="34" spans="1:11" x14ac:dyDescent="0.2">
      <c r="A34" s="13" t="s">
        <v>50</v>
      </c>
      <c r="B34" s="17" t="s">
        <v>26</v>
      </c>
      <c r="C34" s="17" t="s">
        <v>40</v>
      </c>
      <c r="D34" s="17" t="s">
        <v>64</v>
      </c>
      <c r="E34" s="17">
        <v>20</v>
      </c>
      <c r="F34" s="16">
        <v>0</v>
      </c>
      <c r="G34" s="16">
        <f t="shared" si="0"/>
        <v>0</v>
      </c>
      <c r="J34" s="9"/>
      <c r="K34" s="9"/>
    </row>
    <row r="35" spans="1:11" x14ac:dyDescent="0.2">
      <c r="A35" s="13" t="s">
        <v>28</v>
      </c>
      <c r="B35" s="17" t="s">
        <v>26</v>
      </c>
      <c r="C35" s="17" t="s">
        <v>40</v>
      </c>
      <c r="D35" s="17" t="s">
        <v>64</v>
      </c>
      <c r="E35" s="17">
        <v>175</v>
      </c>
      <c r="F35" s="15">
        <v>0</v>
      </c>
      <c r="G35" s="16">
        <f t="shared" si="0"/>
        <v>0</v>
      </c>
      <c r="J35" s="9"/>
      <c r="K35" s="9"/>
    </row>
    <row r="36" spans="1:11" x14ac:dyDescent="0.2">
      <c r="A36" s="13" t="s">
        <v>29</v>
      </c>
      <c r="B36" s="17" t="s">
        <v>26</v>
      </c>
      <c r="C36" s="17" t="s">
        <v>40</v>
      </c>
      <c r="D36" s="17" t="s">
        <v>61</v>
      </c>
      <c r="E36" s="17">
        <v>175</v>
      </c>
      <c r="F36" s="16">
        <v>0</v>
      </c>
      <c r="G36" s="16">
        <f t="shared" si="0"/>
        <v>0</v>
      </c>
      <c r="J36" s="9"/>
      <c r="K36" s="9"/>
    </row>
    <row r="37" spans="1:11" x14ac:dyDescent="0.2">
      <c r="A37" s="13" t="s">
        <v>51</v>
      </c>
      <c r="B37" s="17" t="s">
        <v>26</v>
      </c>
      <c r="C37" s="17" t="s">
        <v>40</v>
      </c>
      <c r="D37" s="17" t="s">
        <v>64</v>
      </c>
      <c r="E37" s="17">
        <v>175</v>
      </c>
      <c r="F37" s="15">
        <v>0</v>
      </c>
      <c r="G37" s="16">
        <f t="shared" si="0"/>
        <v>0</v>
      </c>
      <c r="J37" s="9"/>
      <c r="K37" s="9"/>
    </row>
    <row r="38" spans="1:11" x14ac:dyDescent="0.2">
      <c r="A38" s="13" t="s">
        <v>52</v>
      </c>
      <c r="B38" s="17" t="s">
        <v>27</v>
      </c>
      <c r="C38" s="17" t="s">
        <v>40</v>
      </c>
      <c r="D38" s="17" t="s">
        <v>64</v>
      </c>
      <c r="E38" s="17">
        <v>20</v>
      </c>
      <c r="F38" s="16">
        <v>0</v>
      </c>
      <c r="G38" s="16">
        <f t="shared" si="0"/>
        <v>0</v>
      </c>
      <c r="J38" s="9"/>
      <c r="K38" s="9"/>
    </row>
    <row r="39" spans="1:11" x14ac:dyDescent="0.2">
      <c r="A39" s="13" t="s">
        <v>19</v>
      </c>
      <c r="B39" s="17" t="s">
        <v>27</v>
      </c>
      <c r="C39" s="17" t="s">
        <v>37</v>
      </c>
      <c r="D39" s="17" t="s">
        <v>64</v>
      </c>
      <c r="E39" s="17">
        <v>20</v>
      </c>
      <c r="F39" s="15">
        <v>0</v>
      </c>
      <c r="G39" s="16">
        <f t="shared" si="0"/>
        <v>0</v>
      </c>
      <c r="J39" s="9"/>
      <c r="K39" s="9"/>
    </row>
    <row r="40" spans="1:11" x14ac:dyDescent="0.2">
      <c r="A40" s="13" t="s">
        <v>53</v>
      </c>
      <c r="B40" s="17" t="s">
        <v>27</v>
      </c>
      <c r="C40" s="17" t="s">
        <v>40</v>
      </c>
      <c r="D40" s="17" t="s">
        <v>64</v>
      </c>
      <c r="E40" s="17">
        <v>20</v>
      </c>
      <c r="F40" s="16">
        <v>0</v>
      </c>
      <c r="G40" s="16">
        <f t="shared" si="0"/>
        <v>0</v>
      </c>
      <c r="J40" s="9"/>
      <c r="K40" s="9"/>
    </row>
    <row r="41" spans="1:11" x14ac:dyDescent="0.2">
      <c r="A41" s="13" t="s">
        <v>54</v>
      </c>
      <c r="B41" s="17" t="s">
        <v>27</v>
      </c>
      <c r="C41" s="17" t="s">
        <v>37</v>
      </c>
      <c r="D41" s="17" t="s">
        <v>64</v>
      </c>
      <c r="E41" s="17">
        <v>175</v>
      </c>
      <c r="F41" s="15">
        <v>0</v>
      </c>
      <c r="G41" s="16">
        <f t="shared" si="0"/>
        <v>0</v>
      </c>
      <c r="J41" s="9"/>
      <c r="K41" s="9"/>
    </row>
    <row r="42" spans="1:11" x14ac:dyDescent="0.2">
      <c r="A42" s="13" t="s">
        <v>20</v>
      </c>
      <c r="B42" s="17" t="s">
        <v>27</v>
      </c>
      <c r="C42" s="17" t="s">
        <v>37</v>
      </c>
      <c r="D42" s="17" t="s">
        <v>64</v>
      </c>
      <c r="E42" s="17">
        <v>20</v>
      </c>
      <c r="F42" s="16">
        <v>0</v>
      </c>
      <c r="G42" s="16">
        <f t="shared" si="0"/>
        <v>0</v>
      </c>
      <c r="J42" s="9"/>
      <c r="K42" s="9"/>
    </row>
    <row r="43" spans="1:11" x14ac:dyDescent="0.2">
      <c r="A43" s="13" t="s">
        <v>55</v>
      </c>
      <c r="B43" s="17" t="s">
        <v>27</v>
      </c>
      <c r="C43" s="17" t="s">
        <v>37</v>
      </c>
      <c r="D43" s="17" t="s">
        <v>64</v>
      </c>
      <c r="E43" s="17">
        <v>175</v>
      </c>
      <c r="F43" s="15">
        <v>0</v>
      </c>
      <c r="G43" s="16">
        <f t="shared" si="0"/>
        <v>0</v>
      </c>
      <c r="J43" s="9"/>
      <c r="K43" s="9"/>
    </row>
    <row r="44" spans="1:11" x14ac:dyDescent="0.2">
      <c r="A44" s="13" t="s">
        <v>56</v>
      </c>
      <c r="B44" s="17" t="s">
        <v>26</v>
      </c>
      <c r="C44" s="17" t="s">
        <v>37</v>
      </c>
      <c r="D44" s="17" t="s">
        <v>64</v>
      </c>
      <c r="E44" s="17">
        <v>20</v>
      </c>
      <c r="F44" s="16">
        <v>0</v>
      </c>
      <c r="G44" s="16">
        <f t="shared" si="0"/>
        <v>0</v>
      </c>
      <c r="J44" s="9"/>
      <c r="K44" s="9"/>
    </row>
    <row r="45" spans="1:11" x14ac:dyDescent="0.2">
      <c r="A45" s="13" t="s">
        <v>21</v>
      </c>
      <c r="B45" s="17" t="s">
        <v>27</v>
      </c>
      <c r="C45" s="17" t="s">
        <v>37</v>
      </c>
      <c r="D45" s="17" t="s">
        <v>64</v>
      </c>
      <c r="E45" s="17">
        <v>175</v>
      </c>
      <c r="F45" s="15">
        <v>0</v>
      </c>
      <c r="G45" s="16">
        <f t="shared" si="0"/>
        <v>0</v>
      </c>
      <c r="J45" s="9"/>
      <c r="K45" s="9"/>
    </row>
    <row r="46" spans="1:11" x14ac:dyDescent="0.2">
      <c r="A46" s="13" t="s">
        <v>57</v>
      </c>
      <c r="B46" s="17" t="s">
        <v>27</v>
      </c>
      <c r="C46" s="17"/>
      <c r="D46" s="17" t="s">
        <v>64</v>
      </c>
      <c r="E46" s="17">
        <v>20</v>
      </c>
      <c r="F46" s="16">
        <v>0</v>
      </c>
      <c r="G46" s="16">
        <f t="shared" si="0"/>
        <v>0</v>
      </c>
      <c r="J46" s="9"/>
      <c r="K46" s="9"/>
    </row>
    <row r="47" spans="1:11" x14ac:dyDescent="0.2">
      <c r="A47" s="13" t="s">
        <v>22</v>
      </c>
      <c r="B47" s="17" t="s">
        <v>27</v>
      </c>
      <c r="C47" s="17" t="s">
        <v>40</v>
      </c>
      <c r="D47" s="17" t="s">
        <v>64</v>
      </c>
      <c r="E47" s="17">
        <v>175</v>
      </c>
      <c r="F47" s="15">
        <v>0</v>
      </c>
      <c r="G47" s="16">
        <f t="shared" si="0"/>
        <v>0</v>
      </c>
      <c r="J47" s="9"/>
      <c r="K47" s="9"/>
    </row>
    <row r="48" spans="1:11" x14ac:dyDescent="0.2">
      <c r="A48" s="13" t="s">
        <v>23</v>
      </c>
      <c r="B48" s="17" t="s">
        <v>26</v>
      </c>
      <c r="C48" s="17" t="s">
        <v>40</v>
      </c>
      <c r="D48" s="17" t="s">
        <v>64</v>
      </c>
      <c r="E48" s="17">
        <v>175</v>
      </c>
      <c r="F48" s="16">
        <v>0</v>
      </c>
      <c r="G48" s="16">
        <f t="shared" si="0"/>
        <v>0</v>
      </c>
      <c r="J48" s="9"/>
      <c r="K48" s="9"/>
    </row>
    <row r="49" spans="1:11" x14ac:dyDescent="0.2">
      <c r="A49" s="13" t="s">
        <v>24</v>
      </c>
      <c r="B49" s="17" t="s">
        <v>27</v>
      </c>
      <c r="C49" s="17" t="s">
        <v>37</v>
      </c>
      <c r="D49" s="17" t="s">
        <v>64</v>
      </c>
      <c r="E49" s="17">
        <v>10</v>
      </c>
      <c r="F49" s="15">
        <v>0</v>
      </c>
      <c r="G49" s="16">
        <f t="shared" si="0"/>
        <v>0</v>
      </c>
      <c r="J49" s="9"/>
      <c r="K49" s="9"/>
    </row>
    <row r="50" spans="1:11" x14ac:dyDescent="0.2">
      <c r="A50" s="13" t="s">
        <v>30</v>
      </c>
      <c r="B50" s="17" t="s">
        <v>27</v>
      </c>
      <c r="C50" s="17" t="s">
        <v>37</v>
      </c>
      <c r="D50" s="17" t="s">
        <v>61</v>
      </c>
      <c r="E50" s="17">
        <v>20</v>
      </c>
      <c r="F50" s="16">
        <v>0</v>
      </c>
      <c r="G50" s="16">
        <f t="shared" si="0"/>
        <v>0</v>
      </c>
      <c r="J50" s="9"/>
      <c r="K50" s="9"/>
    </row>
    <row r="51" spans="1:11" x14ac:dyDescent="0.2">
      <c r="A51" s="13" t="s">
        <v>58</v>
      </c>
      <c r="B51" s="17" t="s">
        <v>27</v>
      </c>
      <c r="C51" s="17"/>
      <c r="D51" s="17" t="s">
        <v>61</v>
      </c>
      <c r="E51" s="17">
        <v>20</v>
      </c>
      <c r="F51" s="15">
        <v>0</v>
      </c>
      <c r="G51" s="16">
        <f t="shared" si="0"/>
        <v>0</v>
      </c>
      <c r="J51" s="9"/>
      <c r="K51" s="9"/>
    </row>
    <row r="52" spans="1:11" x14ac:dyDescent="0.2">
      <c r="A52" s="13" t="s">
        <v>59</v>
      </c>
      <c r="B52" s="17" t="s">
        <v>27</v>
      </c>
      <c r="C52" s="17" t="s">
        <v>40</v>
      </c>
      <c r="D52" s="17" t="s">
        <v>64</v>
      </c>
      <c r="E52" s="17">
        <v>20</v>
      </c>
      <c r="F52" s="16">
        <v>0</v>
      </c>
      <c r="G52" s="16">
        <f t="shared" si="0"/>
        <v>0</v>
      </c>
      <c r="J52" s="9"/>
      <c r="K52" s="9"/>
    </row>
    <row r="53" spans="1:11" x14ac:dyDescent="0.2">
      <c r="A53" s="13" t="s">
        <v>25</v>
      </c>
      <c r="B53" s="17" t="s">
        <v>26</v>
      </c>
      <c r="C53" s="17" t="s">
        <v>40</v>
      </c>
      <c r="D53" s="17" t="s">
        <v>61</v>
      </c>
      <c r="E53" s="17">
        <v>175</v>
      </c>
      <c r="F53" s="15">
        <v>0</v>
      </c>
      <c r="G53" s="16">
        <f t="shared" si="0"/>
        <v>0</v>
      </c>
      <c r="J53" s="9"/>
      <c r="K53" s="9"/>
    </row>
    <row r="54" spans="1:11" ht="13.5" thickBot="1" x14ac:dyDescent="0.25">
      <c r="A54" s="19"/>
      <c r="B54" s="20"/>
      <c r="C54" s="24"/>
      <c r="D54" s="22"/>
      <c r="E54" s="21"/>
      <c r="F54" s="15"/>
      <c r="G54" s="16"/>
      <c r="J54" s="9"/>
    </row>
    <row r="55" spans="1:11" s="7" customFormat="1" ht="13.5" thickBot="1" x14ac:dyDescent="0.25">
      <c r="A55" s="28" t="s">
        <v>31</v>
      </c>
      <c r="B55" s="29"/>
      <c r="C55" s="29"/>
      <c r="D55" s="29"/>
      <c r="E55" s="29"/>
      <c r="F55" s="30"/>
      <c r="G55" s="6">
        <f>SUM(G5:G54)</f>
        <v>0</v>
      </c>
    </row>
    <row r="56" spans="1:11" s="4" customFormat="1" x14ac:dyDescent="0.2">
      <c r="A56" s="31"/>
      <c r="B56" s="31"/>
      <c r="C56" s="31"/>
      <c r="D56" s="31"/>
      <c r="E56" s="31"/>
      <c r="F56" s="31"/>
      <c r="G56" s="5"/>
      <c r="J56" s="9"/>
    </row>
    <row r="57" spans="1:11" s="4" customFormat="1" x14ac:dyDescent="0.2">
      <c r="A57" s="27" t="s">
        <v>62</v>
      </c>
      <c r="B57" s="8" t="s">
        <v>63</v>
      </c>
      <c r="C57" s="5"/>
      <c r="D57" s="5"/>
      <c r="E57" s="5"/>
      <c r="F57" s="5"/>
      <c r="G57" s="14"/>
      <c r="H57" s="10"/>
    </row>
    <row r="58" spans="1:11" s="4" customFormat="1" x14ac:dyDescent="0.2">
      <c r="A58" s="5"/>
      <c r="B58" s="5"/>
      <c r="C58" s="5"/>
      <c r="D58" s="5"/>
      <c r="E58" s="5"/>
      <c r="F58" s="5"/>
      <c r="G58" s="14"/>
      <c r="H58" s="10"/>
    </row>
    <row r="59" spans="1:11" s="4" customFormat="1" x14ac:dyDescent="0.2">
      <c r="A59" s="5"/>
      <c r="B59" s="5"/>
      <c r="C59" s="5"/>
      <c r="D59" s="5"/>
      <c r="E59" s="5"/>
      <c r="F59" s="5"/>
      <c r="G59" s="14"/>
      <c r="H59" s="10"/>
    </row>
    <row r="60" spans="1:11" s="4" customFormat="1" x14ac:dyDescent="0.2">
      <c r="A60" s="5"/>
      <c r="B60" s="5"/>
      <c r="C60" s="5"/>
      <c r="D60" s="5"/>
      <c r="E60" s="5"/>
      <c r="F60" s="5"/>
      <c r="G60" s="14"/>
      <c r="H60" s="10"/>
    </row>
    <row r="61" spans="1:11" s="4" customFormat="1" x14ac:dyDescent="0.2">
      <c r="A61" s="5"/>
      <c r="B61" s="5"/>
      <c r="C61" s="5"/>
      <c r="D61" s="5"/>
      <c r="E61" s="5"/>
      <c r="F61" s="5"/>
      <c r="G61" s="14"/>
      <c r="H61" s="10"/>
    </row>
    <row r="62" spans="1:11" s="4" customFormat="1" x14ac:dyDescent="0.2">
      <c r="A62" s="5"/>
      <c r="B62" s="5"/>
      <c r="C62" s="5"/>
      <c r="D62" s="5"/>
      <c r="E62" s="5"/>
      <c r="F62" s="5"/>
      <c r="G62" s="14"/>
      <c r="H62" s="10"/>
    </row>
    <row r="63" spans="1:11" x14ac:dyDescent="0.2">
      <c r="A63" s="5"/>
    </row>
  </sheetData>
  <protectedRanges>
    <protectedRange sqref="B58:G59" name="Bereik1_1"/>
  </protectedRanges>
  <mergeCells count="2">
    <mergeCell ref="A55:F55"/>
    <mergeCell ref="A56:F56"/>
  </mergeCells>
  <pageMargins left="0.70866141732283472" right="0.70866141732283472" top="0.74803149606299213" bottom="0.74803149606299213" header="0.31496062992125984" footer="0.31496062992125984"/>
  <pageSetup paperSize="9" scale="88" orientation="portrait" r:id="rId1"/>
  <headerFooter>
    <oddHeader>&amp;LBijlage: Plantllijst C &amp;CBestek 14-2023&amp;R11-12-2023</oddHeader>
    <oddFooter>&amp;CPagina &amp;P van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8E69D95522054CBEC6CDA851DFB7C8" ma:contentTypeVersion="6" ma:contentTypeDescription="Een nieuw document maken." ma:contentTypeScope="" ma:versionID="1784f83511577c5e1b752dfdcc023f89">
  <xsd:schema xmlns:xsd="http://www.w3.org/2001/XMLSchema" xmlns:xs="http://www.w3.org/2001/XMLSchema" xmlns:p="http://schemas.microsoft.com/office/2006/metadata/properties" xmlns:ns2="236cd582-0ac2-46ef-92fe-0a20c71bbdfa" xmlns:ns3="3d619835-d27e-45b2-97bd-b707246c1d89" targetNamespace="http://schemas.microsoft.com/office/2006/metadata/properties" ma:root="true" ma:fieldsID="3fab9e575d283baec9c75762c23c6deb" ns2:_="" ns3:_="">
    <xsd:import namespace="236cd582-0ac2-46ef-92fe-0a20c71bbdfa"/>
    <xsd:import namespace="3d619835-d27e-45b2-97bd-b707246c1d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6cd582-0ac2-46ef-92fe-0a20c71bbdf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619835-d27e-45b2-97bd-b707246c1d8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C56401E-40E3-4B47-B4BF-AEFA0BF454D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B66E013-DC2C-4361-8613-34A0F5550C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6cd582-0ac2-46ef-92fe-0a20c71bbdfa"/>
    <ds:schemaRef ds:uri="3d619835-d27e-45b2-97bd-b707246c1d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2771ECE-DD20-4959-B58A-4845128A64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Inschrijfstaat Plantlijst C</vt:lpstr>
      <vt:lpstr>'Inschrijfstaat Plantlijst C'!Afdruktitels</vt:lpstr>
    </vt:vector>
  </TitlesOfParts>
  <Company>Gemeente Arnhem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Jildou Eringa</dc:creator>
  <cp:lastModifiedBy>Barry van den Berge</cp:lastModifiedBy>
  <cp:lastPrinted>2023-12-11T09:30:20Z</cp:lastPrinted>
  <dcterms:created xsi:type="dcterms:W3CDTF">2016-04-07T07:22:32Z</dcterms:created>
  <dcterms:modified xsi:type="dcterms:W3CDTF">2025-04-25T09:15:50Z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0x0101001C8E69D95522054CBEC6CDA851DFB7C8</vt:lpwstr>
  </property>
  <property fmtid="{D5CDD505-2E9C-101B-9397-08002B2CF9AE}" pid="3" name="Order">
    <vt:r8>100</vt:r8>
  </property>
</Properties>
</file>